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горизонтально'!$I$82</definedName>
    <definedName name="allow_energy">'Время горизонтально'!$F$82</definedName>
    <definedName name="calc_with">'Время горизонтально'!$E$82</definedName>
    <definedName name="energy">'Время горизонтально'!$AA$4</definedName>
    <definedName name="group">'Время горизонтально'!$B$5</definedName>
    <definedName name="interval">'Время горизонтально'!$D$82</definedName>
    <definedName name="is_group">'Время горизонтально'!$G$82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горизонтально'!$B$82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горизонтально'!$H$82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7" i="1"/>
  <c r="W27" i="1"/>
  <c r="X27" i="1"/>
  <c r="Y27" i="1"/>
  <c r="Z27" i="1"/>
  <c r="K27" i="1"/>
  <c r="L27" i="1"/>
  <c r="M27" i="1"/>
  <c r="N27" i="1"/>
  <c r="O27" i="1"/>
  <c r="P27" i="1"/>
  <c r="Q27" i="1"/>
  <c r="R27" i="1"/>
  <c r="S27" i="1"/>
  <c r="T27" i="1"/>
  <c r="U27" i="1"/>
  <c r="V27" i="1"/>
  <c r="D27" i="1"/>
  <c r="E27" i="1"/>
  <c r="F27" i="1"/>
  <c r="G27" i="1"/>
  <c r="H27" i="1"/>
  <c r="I27" i="1"/>
  <c r="J27" i="1"/>
  <c r="C27" i="1"/>
</calcChain>
</file>

<file path=xl/sharedStrings.xml><?xml version="1.0" encoding="utf-8"?>
<sst xmlns="http://schemas.openxmlformats.org/spreadsheetml/2006/main" count="85" uniqueCount="59">
  <si>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</si>
  <si>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</si>
  <si>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</si>
  <si>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</si>
  <si>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</si>
  <si>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</si>
  <si>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</si>
  <si>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</si>
  <si>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</si>
  <si>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</si>
  <si>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</si>
  <si>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</si>
  <si>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</si>
  <si>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</si>
  <si>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</si>
  <si>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</si>
  <si>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</si>
  <si>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</si>
  <si>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</si>
  <si>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</si>
  <si>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</si>
  <si>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</si>
  <si>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</si>
  <si>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</si>
  <si>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</si>
  <si>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</si>
  <si>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</si>
  <si>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</si>
  <si>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</si>
  <si>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</si>
  <si>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</si>
  <si>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</si>
  <si>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</si>
  <si>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</si>
  <si>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</si>
  <si>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</si>
  <si>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</si>
  <si>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</si>
  <si>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</si>
  <si>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110 кВ Вашки</t>
  </si>
  <si>
    <t xml:space="preserve"> 0,22 Вашки ТСН ао</t>
  </si>
  <si>
    <t xml:space="preserve"> 10 Вашки Т 1 ап</t>
  </si>
  <si>
    <t xml:space="preserve"> 10 Вашки Т 2 ап</t>
  </si>
  <si>
    <t xml:space="preserve"> 10 Вашки-Васильевcкий ао</t>
  </si>
  <si>
    <t xml:space="preserve"> 10 Вашки-Коммунальный ао</t>
  </si>
  <si>
    <t xml:space="preserve"> 10 Вашки-Липин Бор ао</t>
  </si>
  <si>
    <t xml:space="preserve"> 10 Вашки-Никольский ао</t>
  </si>
  <si>
    <t xml:space="preserve"> 10 Вашки-Пиньшино ао</t>
  </si>
  <si>
    <t xml:space="preserve"> 10 Вашки-Телецентр ао</t>
  </si>
  <si>
    <t xml:space="preserve"> 10 Вашки-Телецентр ап</t>
  </si>
  <si>
    <t xml:space="preserve"> 10 Вашки-Ухтома ао</t>
  </si>
  <si>
    <t xml:space="preserve"> 10 Вашки-Хотино ао</t>
  </si>
  <si>
    <t xml:space="preserve"> 10 Вашки-Хотино ап</t>
  </si>
  <si>
    <t xml:space="preserve"> 35 Вашки Т 1 ап</t>
  </si>
  <si>
    <t xml:space="preserve"> 35 Вашки Т 2 ап</t>
  </si>
  <si>
    <t xml:space="preserve"> 35 Вашки-Андреевская ао</t>
  </si>
  <si>
    <t xml:space="preserve"> 35 Вашки-Вашкинская ао(резерв)</t>
  </si>
  <si>
    <t xml:space="preserve"> 35 Вашки-Коротец ао</t>
  </si>
  <si>
    <t xml:space="preserve"> 35 Вашки-Пиксимово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</si>
</sst>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2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1.8240000000000001</v>
      </c>
      <c r="D8" s="15">
        <v>1.8720000000000001</v>
      </c>
      <c r="E8" s="15">
        <v>1.776</v>
      </c>
      <c r="F8" s="15">
        <v>1.776</v>
      </c>
      <c r="G8" s="15">
        <v>1.776</v>
      </c>
      <c r="H8" s="15">
        <v>1.776</v>
      </c>
      <c r="I8" s="15">
        <v>1.8240000000000001</v>
      </c>
      <c r="J8" s="15">
        <v>2.2560000000000002</v>
      </c>
      <c r="K8" s="15">
        <v>2.4</v>
      </c>
      <c r="L8" s="16">
        <v>2.16</v>
      </c>
      <c r="M8" s="16">
        <v>2.2080000000000002</v>
      </c>
      <c r="N8" s="16">
        <v>2.0640000000000001</v>
      </c>
      <c r="O8" s="16">
        <v>2.016</v>
      </c>
      <c r="P8" s="16">
        <v>2.2080000000000002</v>
      </c>
      <c r="Q8" s="16">
        <v>2.2560000000000002</v>
      </c>
      <c r="R8" s="16">
        <v>2.16</v>
      </c>
      <c r="S8" s="16">
        <v>2.2080000000000002</v>
      </c>
      <c r="T8" s="16">
        <v>2.16</v>
      </c>
      <c r="U8" s="16">
        <v>2.448</v>
      </c>
      <c r="V8" s="16">
        <v>2.16</v>
      </c>
      <c r="W8" s="16">
        <v>2.3520000000000003</v>
      </c>
      <c r="X8" s="16">
        <v>2.16</v>
      </c>
      <c r="Y8" s="16">
        <v>2.16</v>
      </c>
      <c r="Z8" s="55">
        <v>2.0640000000000001</v>
      </c>
      <c r="AA8" s="23">
        <v>50.064</v>
      </c>
    </row>
    <row r="9" spans="1:27" x14ac:dyDescent="0.2">
      <c r="A9" s="7"/>
      <c r="B9" s="8" t="s">
        <v>41</v>
      </c>
      <c r="C9" s="14">
        <v>748.80000000000007</v>
      </c>
      <c r="D9" s="15">
        <v>691.2</v>
      </c>
      <c r="E9" s="15">
        <v>646.4</v>
      </c>
      <c r="F9" s="15">
        <v>611.20000000000005</v>
      </c>
      <c r="G9" s="15">
        <v>620.80000000000007</v>
      </c>
      <c r="H9" s="15">
        <v>681.6</v>
      </c>
      <c r="I9" s="15">
        <v>896</v>
      </c>
      <c r="J9" s="15">
        <v>1190.4000000000001</v>
      </c>
      <c r="K9" s="15">
        <v>1420.8</v>
      </c>
      <c r="L9" s="16">
        <v>1433.6000000000001</v>
      </c>
      <c r="M9" s="16">
        <v>1443.2</v>
      </c>
      <c r="N9" s="16">
        <v>1392</v>
      </c>
      <c r="O9" s="16">
        <v>1324.8</v>
      </c>
      <c r="P9" s="16">
        <v>1392</v>
      </c>
      <c r="Q9" s="16">
        <v>1334.4</v>
      </c>
      <c r="R9" s="16">
        <v>1308.8</v>
      </c>
      <c r="S9" s="16">
        <v>1292.8</v>
      </c>
      <c r="T9" s="16">
        <v>1244.8</v>
      </c>
      <c r="U9" s="16">
        <v>1395.2</v>
      </c>
      <c r="V9" s="16">
        <v>1372.8</v>
      </c>
      <c r="W9" s="16">
        <v>1331.2</v>
      </c>
      <c r="X9" s="16">
        <v>1356.8</v>
      </c>
      <c r="Y9" s="16">
        <v>1180.8</v>
      </c>
      <c r="Z9" s="55">
        <v>998.4</v>
      </c>
      <c r="AA9" s="65">
        <v>27308.799999999999</v>
      </c>
    </row>
    <row r="10" spans="1:27" x14ac:dyDescent="0.2">
      <c r="A10" s="7"/>
      <c r="B10" s="8" t="s">
        <v>42</v>
      </c>
      <c r="C10" s="14">
        <v>70.400000000000006</v>
      </c>
      <c r="D10" s="15">
        <v>60.800000000000004</v>
      </c>
      <c r="E10" s="15">
        <v>57.6</v>
      </c>
      <c r="F10" s="15">
        <v>60.800000000000004</v>
      </c>
      <c r="G10" s="15">
        <v>57.6</v>
      </c>
      <c r="H10" s="15">
        <v>73.600000000000009</v>
      </c>
      <c r="I10" s="15">
        <v>92.8</v>
      </c>
      <c r="J10" s="15">
        <v>115.2</v>
      </c>
      <c r="K10" s="15">
        <v>128</v>
      </c>
      <c r="L10" s="16">
        <v>121.60000000000001</v>
      </c>
      <c r="M10" s="16">
        <v>121.60000000000001</v>
      </c>
      <c r="N10" s="16">
        <v>121.60000000000001</v>
      </c>
      <c r="O10" s="16">
        <v>102.4</v>
      </c>
      <c r="P10" s="16">
        <v>112</v>
      </c>
      <c r="Q10" s="16">
        <v>118.4</v>
      </c>
      <c r="R10" s="16">
        <v>115.2</v>
      </c>
      <c r="S10" s="16">
        <v>108.8</v>
      </c>
      <c r="T10" s="16">
        <v>108.8</v>
      </c>
      <c r="U10" s="16">
        <v>124.8</v>
      </c>
      <c r="V10" s="16">
        <v>124.8</v>
      </c>
      <c r="W10" s="16">
        <v>134.4</v>
      </c>
      <c r="X10" s="16">
        <v>144</v>
      </c>
      <c r="Y10" s="16">
        <v>124.8</v>
      </c>
      <c r="Z10" s="55">
        <v>92.8</v>
      </c>
      <c r="AA10" s="65">
        <v>2492.8000000000006</v>
      </c>
    </row>
    <row r="11" spans="1:27" x14ac:dyDescent="0.2">
      <c r="A11" s="7"/>
      <c r="B11" s="8" t="s">
        <v>43</v>
      </c>
      <c r="C11" s="14">
        <v>42</v>
      </c>
      <c r="D11" s="15">
        <v>30.400000000000002</v>
      </c>
      <c r="E11" s="15">
        <v>31.6</v>
      </c>
      <c r="F11" s="15">
        <v>31.2</v>
      </c>
      <c r="G11" s="15">
        <v>32.4</v>
      </c>
      <c r="H11" s="15">
        <v>50</v>
      </c>
      <c r="I11" s="15">
        <v>64.400000000000006</v>
      </c>
      <c r="J11" s="15">
        <v>75.600000000000009</v>
      </c>
      <c r="K11" s="15">
        <v>73.600000000000009</v>
      </c>
      <c r="L11" s="16">
        <v>76.400000000000006</v>
      </c>
      <c r="M11" s="16">
        <v>76.400000000000006</v>
      </c>
      <c r="N11" s="16">
        <v>70.8</v>
      </c>
      <c r="O11" s="16">
        <v>57.6</v>
      </c>
      <c r="P11" s="16">
        <v>63.6</v>
      </c>
      <c r="Q11" s="16">
        <v>59.2</v>
      </c>
      <c r="R11" s="16">
        <v>49.2</v>
      </c>
      <c r="S11" s="16">
        <v>51.6</v>
      </c>
      <c r="T11" s="16">
        <v>66</v>
      </c>
      <c r="U11" s="16">
        <v>68.8</v>
      </c>
      <c r="V11" s="16">
        <v>72</v>
      </c>
      <c r="W11" s="16">
        <v>84.4</v>
      </c>
      <c r="X11" s="16">
        <v>88.4</v>
      </c>
      <c r="Y11" s="16">
        <v>80.8</v>
      </c>
      <c r="Z11" s="55">
        <v>55.2</v>
      </c>
      <c r="AA11" s="65">
        <v>1451.6000000000004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585.6</v>
      </c>
      <c r="D13" s="15">
        <v>538.79999999999995</v>
      </c>
      <c r="E13" s="15">
        <v>494.8</v>
      </c>
      <c r="F13" s="15">
        <v>467.6</v>
      </c>
      <c r="G13" s="15">
        <v>470.8</v>
      </c>
      <c r="H13" s="15">
        <v>518.4</v>
      </c>
      <c r="I13" s="15">
        <v>710.80000000000007</v>
      </c>
      <c r="J13" s="15">
        <v>984.80000000000007</v>
      </c>
      <c r="K13" s="15">
        <v>1209.6000000000001</v>
      </c>
      <c r="L13" s="16">
        <v>1219.6000000000001</v>
      </c>
      <c r="M13" s="16">
        <v>1254</v>
      </c>
      <c r="N13" s="16">
        <v>1198.4000000000001</v>
      </c>
      <c r="O13" s="16">
        <v>1133.2</v>
      </c>
      <c r="P13" s="16">
        <v>1204.4000000000001</v>
      </c>
      <c r="Q13" s="16">
        <v>1136.8</v>
      </c>
      <c r="R13" s="16">
        <v>1070.8</v>
      </c>
      <c r="S13" s="16">
        <v>1057.2</v>
      </c>
      <c r="T13" s="16">
        <v>1002.8000000000001</v>
      </c>
      <c r="U13" s="16">
        <v>1120.8</v>
      </c>
      <c r="V13" s="16">
        <v>1089.2</v>
      </c>
      <c r="W13" s="16">
        <v>1068.8</v>
      </c>
      <c r="X13" s="16">
        <v>1094</v>
      </c>
      <c r="Y13" s="16">
        <v>948</v>
      </c>
      <c r="Z13" s="55">
        <v>778.80000000000007</v>
      </c>
      <c r="AA13" s="65">
        <v>22358</v>
      </c>
    </row>
    <row r="14" spans="1:27" x14ac:dyDescent="0.2">
      <c r="A14" s="7"/>
      <c r="B14" s="8" t="s">
        <v>46</v>
      </c>
      <c r="C14" s="14">
        <v>21</v>
      </c>
      <c r="D14" s="15">
        <v>19.2</v>
      </c>
      <c r="E14" s="15">
        <v>19.2</v>
      </c>
      <c r="F14" s="15">
        <v>19.8</v>
      </c>
      <c r="G14" s="15">
        <v>22.2</v>
      </c>
      <c r="H14" s="15">
        <v>36.6</v>
      </c>
      <c r="I14" s="15">
        <v>51</v>
      </c>
      <c r="J14" s="15">
        <v>48.6</v>
      </c>
      <c r="K14" s="15">
        <v>44.4</v>
      </c>
      <c r="L14" s="16">
        <v>40.200000000000003</v>
      </c>
      <c r="M14" s="16">
        <v>27.6</v>
      </c>
      <c r="N14" s="16">
        <v>25.8</v>
      </c>
      <c r="O14" s="16">
        <v>26.400000000000002</v>
      </c>
      <c r="P14" s="16">
        <v>25.2</v>
      </c>
      <c r="Q14" s="16">
        <v>26.400000000000002</v>
      </c>
      <c r="R14" s="16">
        <v>24</v>
      </c>
      <c r="S14" s="16">
        <v>33</v>
      </c>
      <c r="T14" s="16">
        <v>36</v>
      </c>
      <c r="U14" s="16">
        <v>55.800000000000004</v>
      </c>
      <c r="V14" s="16">
        <v>63</v>
      </c>
      <c r="W14" s="16">
        <v>51</v>
      </c>
      <c r="X14" s="16">
        <v>39.6</v>
      </c>
      <c r="Y14" s="16">
        <v>24.6</v>
      </c>
      <c r="Z14" s="55">
        <v>24</v>
      </c>
      <c r="AA14" s="65">
        <v>804.59999999999991</v>
      </c>
    </row>
    <row r="15" spans="1:27" x14ac:dyDescent="0.2">
      <c r="A15" s="7"/>
      <c r="B15" s="8" t="s">
        <v>47</v>
      </c>
      <c r="C15" s="14">
        <v>45.6</v>
      </c>
      <c r="D15" s="15">
        <v>41.6</v>
      </c>
      <c r="E15" s="15">
        <v>39.200000000000003</v>
      </c>
      <c r="F15" s="15">
        <v>35.6</v>
      </c>
      <c r="G15" s="15">
        <v>38.4</v>
      </c>
      <c r="H15" s="15">
        <v>37.200000000000003</v>
      </c>
      <c r="I15" s="15">
        <v>38</v>
      </c>
      <c r="J15" s="15">
        <v>48.800000000000004</v>
      </c>
      <c r="K15" s="15">
        <v>57.2</v>
      </c>
      <c r="L15" s="16">
        <v>56.4</v>
      </c>
      <c r="M15" s="16">
        <v>53.2</v>
      </c>
      <c r="N15" s="16">
        <v>59.2</v>
      </c>
      <c r="O15" s="16">
        <v>37.200000000000003</v>
      </c>
      <c r="P15" s="16">
        <v>0</v>
      </c>
      <c r="Q15" s="16">
        <v>9.6</v>
      </c>
      <c r="R15" s="16">
        <v>55.2</v>
      </c>
      <c r="S15" s="16">
        <v>48.800000000000004</v>
      </c>
      <c r="T15" s="16">
        <v>51.6</v>
      </c>
      <c r="U15" s="16">
        <v>50.800000000000004</v>
      </c>
      <c r="V15" s="16">
        <v>48.4</v>
      </c>
      <c r="W15" s="16">
        <v>47.2</v>
      </c>
      <c r="X15" s="16">
        <v>52.4</v>
      </c>
      <c r="Y15" s="16">
        <v>52</v>
      </c>
      <c r="Z15" s="55">
        <v>52.4</v>
      </c>
      <c r="AA15" s="65">
        <v>1056</v>
      </c>
    </row>
    <row r="16" spans="1:27" x14ac:dyDescent="0.2">
      <c r="A16" s="7"/>
      <c r="B16" s="8" t="s">
        <v>48</v>
      </c>
      <c r="C16" s="14">
        <v>62.4</v>
      </c>
      <c r="D16" s="15">
        <v>62.6</v>
      </c>
      <c r="E16" s="15">
        <v>62.6</v>
      </c>
      <c r="F16" s="15">
        <v>61.4</v>
      </c>
      <c r="G16" s="15">
        <v>61</v>
      </c>
      <c r="H16" s="15">
        <v>61.2</v>
      </c>
      <c r="I16" s="15">
        <v>61</v>
      </c>
      <c r="J16" s="15">
        <v>61</v>
      </c>
      <c r="K16" s="15">
        <v>61.2</v>
      </c>
      <c r="L16" s="16">
        <v>61</v>
      </c>
      <c r="M16" s="16">
        <v>60.4</v>
      </c>
      <c r="N16" s="16">
        <v>61.2</v>
      </c>
      <c r="O16" s="16">
        <v>60.6</v>
      </c>
      <c r="P16" s="16">
        <v>61.4</v>
      </c>
      <c r="Q16" s="16">
        <v>61.2</v>
      </c>
      <c r="R16" s="16">
        <v>61.4</v>
      </c>
      <c r="S16" s="16">
        <v>61.6</v>
      </c>
      <c r="T16" s="16">
        <v>61.2</v>
      </c>
      <c r="U16" s="16">
        <v>61.6</v>
      </c>
      <c r="V16" s="16">
        <v>61.6</v>
      </c>
      <c r="W16" s="16">
        <v>61.6</v>
      </c>
      <c r="X16" s="16">
        <v>61.4</v>
      </c>
      <c r="Y16" s="16">
        <v>61.6</v>
      </c>
      <c r="Z16" s="55">
        <v>62.4</v>
      </c>
      <c r="AA16" s="65">
        <v>1474.6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30.8</v>
      </c>
      <c r="D18" s="15">
        <v>28.8</v>
      </c>
      <c r="E18" s="15">
        <v>27.6</v>
      </c>
      <c r="F18" s="15">
        <v>26.8</v>
      </c>
      <c r="G18" s="15">
        <v>24.8</v>
      </c>
      <c r="H18" s="15">
        <v>25.6</v>
      </c>
      <c r="I18" s="15">
        <v>29.2</v>
      </c>
      <c r="J18" s="15">
        <v>39.6</v>
      </c>
      <c r="K18" s="15">
        <v>52.800000000000004</v>
      </c>
      <c r="L18" s="16">
        <v>46.4</v>
      </c>
      <c r="M18" s="16">
        <v>47.2</v>
      </c>
      <c r="N18" s="16">
        <v>48.800000000000004</v>
      </c>
      <c r="O18" s="16">
        <v>46.800000000000004</v>
      </c>
      <c r="P18" s="16">
        <v>46.800000000000004</v>
      </c>
      <c r="Q18" s="16">
        <v>62</v>
      </c>
      <c r="R18" s="16">
        <v>65.2</v>
      </c>
      <c r="S18" s="16">
        <v>57.2</v>
      </c>
      <c r="T18" s="16">
        <v>44</v>
      </c>
      <c r="U18" s="16">
        <v>56.800000000000004</v>
      </c>
      <c r="V18" s="16">
        <v>50.4</v>
      </c>
      <c r="W18" s="16">
        <v>53.6</v>
      </c>
      <c r="X18" s="16">
        <v>54</v>
      </c>
      <c r="Y18" s="16">
        <v>46</v>
      </c>
      <c r="Z18" s="55">
        <v>37.200000000000003</v>
      </c>
      <c r="AA18" s="65">
        <v>1048.4000000000001</v>
      </c>
    </row>
    <row r="19" spans="1:27" x14ac:dyDescent="0.2">
      <c r="A19" s="7"/>
      <c r="B19" s="8" t="s">
        <v>51</v>
      </c>
      <c r="C19" s="14">
        <v>29.6</v>
      </c>
      <c r="D19" s="15">
        <v>28</v>
      </c>
      <c r="E19" s="15">
        <v>25.6</v>
      </c>
      <c r="F19" s="15">
        <v>25.6</v>
      </c>
      <c r="G19" s="15">
        <v>25.2</v>
      </c>
      <c r="H19" s="15">
        <v>26.400000000000002</v>
      </c>
      <c r="I19" s="15">
        <v>32</v>
      </c>
      <c r="J19" s="15">
        <v>40.800000000000004</v>
      </c>
      <c r="K19" s="15">
        <v>45.2</v>
      </c>
      <c r="L19" s="16">
        <v>49.2</v>
      </c>
      <c r="M19" s="16">
        <v>40.800000000000004</v>
      </c>
      <c r="N19" s="16">
        <v>43.2</v>
      </c>
      <c r="O19" s="16">
        <v>62</v>
      </c>
      <c r="P19" s="16">
        <v>96.8</v>
      </c>
      <c r="Q19" s="16">
        <v>93.2</v>
      </c>
      <c r="R19" s="16">
        <v>92</v>
      </c>
      <c r="S19" s="16">
        <v>87.2</v>
      </c>
      <c r="T19" s="16">
        <v>90</v>
      </c>
      <c r="U19" s="16">
        <v>102</v>
      </c>
      <c r="V19" s="16">
        <v>104</v>
      </c>
      <c r="W19" s="16">
        <v>97.600000000000009</v>
      </c>
      <c r="X19" s="16">
        <v>104.4</v>
      </c>
      <c r="Y19" s="16">
        <v>90.4</v>
      </c>
      <c r="Z19" s="55">
        <v>76</v>
      </c>
      <c r="AA19" s="65">
        <v>1507.2000000000003</v>
      </c>
    </row>
    <row r="20" spans="1:27" x14ac:dyDescent="0.2">
      <c r="A20" s="7"/>
      <c r="B20" s="8" t="s">
        <v>52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53</v>
      </c>
      <c r="C21" s="14">
        <v>336</v>
      </c>
      <c r="D21" s="15">
        <v>313.60000000000002</v>
      </c>
      <c r="E21" s="15">
        <v>302.40000000000003</v>
      </c>
      <c r="F21" s="15">
        <v>302.40000000000003</v>
      </c>
      <c r="G21" s="15">
        <v>308</v>
      </c>
      <c r="H21" s="15">
        <v>352.8</v>
      </c>
      <c r="I21" s="15">
        <v>453.6</v>
      </c>
      <c r="J21" s="15">
        <v>565.6</v>
      </c>
      <c r="K21" s="15">
        <v>599.20000000000005</v>
      </c>
      <c r="L21" s="16">
        <v>588</v>
      </c>
      <c r="M21" s="16">
        <v>487.2</v>
      </c>
      <c r="N21" s="16">
        <v>509.6</v>
      </c>
      <c r="O21" s="16">
        <v>509.6</v>
      </c>
      <c r="P21" s="16">
        <v>498.40000000000003</v>
      </c>
      <c r="Q21" s="16">
        <v>397.6</v>
      </c>
      <c r="R21" s="16">
        <v>380.8</v>
      </c>
      <c r="S21" s="16">
        <v>224</v>
      </c>
      <c r="T21" s="16">
        <v>386.40000000000003</v>
      </c>
      <c r="U21" s="16">
        <v>560</v>
      </c>
      <c r="V21" s="16">
        <v>504</v>
      </c>
      <c r="W21" s="16">
        <v>487.2</v>
      </c>
      <c r="X21" s="16">
        <v>442.40000000000003</v>
      </c>
      <c r="Y21" s="16">
        <v>408.8</v>
      </c>
      <c r="Z21" s="55">
        <v>341.6</v>
      </c>
      <c r="AA21" s="65">
        <v>10259.200000000001</v>
      </c>
    </row>
    <row r="22" spans="1:27" x14ac:dyDescent="0.2">
      <c r="A22" s="7"/>
      <c r="B22" s="8" t="s">
        <v>54</v>
      </c>
      <c r="C22" s="14">
        <v>5.6000000000000005</v>
      </c>
      <c r="D22" s="15">
        <v>5.6000000000000005</v>
      </c>
      <c r="E22" s="15">
        <v>11.200000000000001</v>
      </c>
      <c r="F22" s="15">
        <v>5.6000000000000005</v>
      </c>
      <c r="G22" s="15">
        <v>5.6000000000000005</v>
      </c>
      <c r="H22" s="15">
        <v>11.200000000000001</v>
      </c>
      <c r="I22" s="15">
        <v>5.6000000000000005</v>
      </c>
      <c r="J22" s="15">
        <v>11.200000000000001</v>
      </c>
      <c r="K22" s="15">
        <v>11.200000000000001</v>
      </c>
      <c r="L22" s="16">
        <v>11.200000000000001</v>
      </c>
      <c r="M22" s="16">
        <v>16.8</v>
      </c>
      <c r="N22" s="16">
        <v>16.8</v>
      </c>
      <c r="O22" s="16">
        <v>11.200000000000001</v>
      </c>
      <c r="P22" s="16">
        <v>11.200000000000001</v>
      </c>
      <c r="Q22" s="16">
        <v>11.200000000000001</v>
      </c>
      <c r="R22" s="16">
        <v>11.200000000000001</v>
      </c>
      <c r="S22" s="16">
        <v>11.200000000000001</v>
      </c>
      <c r="T22" s="16">
        <v>11.200000000000001</v>
      </c>
      <c r="U22" s="16">
        <v>11.200000000000001</v>
      </c>
      <c r="V22" s="16">
        <v>16.8</v>
      </c>
      <c r="W22" s="16">
        <v>16.8</v>
      </c>
      <c r="X22" s="16">
        <v>16.8</v>
      </c>
      <c r="Y22" s="16">
        <v>11.200000000000001</v>
      </c>
      <c r="Z22" s="55">
        <v>11.200000000000001</v>
      </c>
      <c r="AA22" s="65">
        <v>268.79999999999995</v>
      </c>
    </row>
    <row r="23" spans="1:27" x14ac:dyDescent="0.2">
      <c r="A23" s="7"/>
      <c r="B23" s="8" t="s">
        <v>55</v>
      </c>
      <c r="C23" s="14">
        <v>144.20000000000002</v>
      </c>
      <c r="D23" s="15">
        <v>135.80000000000001</v>
      </c>
      <c r="E23" s="15">
        <v>130.19999999999999</v>
      </c>
      <c r="F23" s="15">
        <v>130.19999999999999</v>
      </c>
      <c r="G23" s="15">
        <v>133</v>
      </c>
      <c r="H23" s="15">
        <v>162.4</v>
      </c>
      <c r="I23" s="15">
        <v>214.20000000000002</v>
      </c>
      <c r="J23" s="15">
        <v>252</v>
      </c>
      <c r="K23" s="15">
        <v>259</v>
      </c>
      <c r="L23" s="16">
        <v>259</v>
      </c>
      <c r="M23" s="16">
        <v>242.20000000000002</v>
      </c>
      <c r="N23" s="16">
        <v>249.20000000000002</v>
      </c>
      <c r="O23" s="16">
        <v>264.60000000000002</v>
      </c>
      <c r="P23" s="16">
        <v>232.4</v>
      </c>
      <c r="Q23" s="16">
        <v>217</v>
      </c>
      <c r="R23" s="16">
        <v>211.4</v>
      </c>
      <c r="S23" s="16">
        <v>224</v>
      </c>
      <c r="T23" s="16">
        <v>240.8</v>
      </c>
      <c r="U23" s="16">
        <v>271.60000000000002</v>
      </c>
      <c r="V23" s="16">
        <v>240.8</v>
      </c>
      <c r="W23" s="16">
        <v>239.4</v>
      </c>
      <c r="X23" s="16">
        <v>207.20000000000002</v>
      </c>
      <c r="Y23" s="16">
        <v>190.4</v>
      </c>
      <c r="Z23" s="55">
        <v>165.20000000000002</v>
      </c>
      <c r="AA23" s="65">
        <v>5016.1999999999989</v>
      </c>
    </row>
    <row r="24" spans="1:27" x14ac:dyDescent="0.2">
      <c r="A24" s="7"/>
      <c r="B24" s="8" t="s">
        <v>56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57</v>
      </c>
      <c r="C25" s="14">
        <v>14.700000000000001</v>
      </c>
      <c r="D25" s="15">
        <v>14.700000000000001</v>
      </c>
      <c r="E25" s="15">
        <v>14.700000000000001</v>
      </c>
      <c r="F25" s="15">
        <v>12.6</v>
      </c>
      <c r="G25" s="15">
        <v>14.700000000000001</v>
      </c>
      <c r="H25" s="15">
        <v>12.6</v>
      </c>
      <c r="I25" s="15">
        <v>14.700000000000001</v>
      </c>
      <c r="J25" s="15">
        <v>21</v>
      </c>
      <c r="K25" s="15">
        <v>18.900000000000002</v>
      </c>
      <c r="L25" s="16">
        <v>18.900000000000002</v>
      </c>
      <c r="M25" s="16">
        <v>23.1</v>
      </c>
      <c r="N25" s="16">
        <v>25.2</v>
      </c>
      <c r="O25" s="16">
        <v>23.1</v>
      </c>
      <c r="P25" s="16">
        <v>16.8</v>
      </c>
      <c r="Q25" s="16">
        <v>18.900000000000002</v>
      </c>
      <c r="R25" s="16">
        <v>18.900000000000002</v>
      </c>
      <c r="S25" s="16">
        <v>18.900000000000002</v>
      </c>
      <c r="T25" s="16">
        <v>21</v>
      </c>
      <c r="U25" s="16">
        <v>21</v>
      </c>
      <c r="V25" s="16">
        <v>25.2</v>
      </c>
      <c r="W25" s="16">
        <v>27.3</v>
      </c>
      <c r="X25" s="16">
        <v>23.1</v>
      </c>
      <c r="Y25" s="16">
        <v>23.1</v>
      </c>
      <c r="Z25" s="55">
        <v>21</v>
      </c>
      <c r="AA25" s="65">
        <v>464.09999999999997</v>
      </c>
    </row>
    <row r="26" spans="1:27" x14ac:dyDescent="0.2">
      <c r="A26" s="7"/>
      <c r="B26" s="8" t="s">
        <v>58</v>
      </c>
      <c r="C26" s="14">
        <v>189</v>
      </c>
      <c r="D26" s="15">
        <v>173.6</v>
      </c>
      <c r="E26" s="15">
        <v>168</v>
      </c>
      <c r="F26" s="15">
        <v>170.8</v>
      </c>
      <c r="G26" s="15">
        <v>170.8</v>
      </c>
      <c r="H26" s="15">
        <v>190.4</v>
      </c>
      <c r="I26" s="15">
        <v>233.8</v>
      </c>
      <c r="J26" s="15">
        <v>313.60000000000002</v>
      </c>
      <c r="K26" s="15">
        <v>340.2</v>
      </c>
      <c r="L26" s="16">
        <v>324.8</v>
      </c>
      <c r="M26" s="16">
        <v>249.20000000000002</v>
      </c>
      <c r="N26" s="16">
        <v>256.2</v>
      </c>
      <c r="O26" s="16">
        <v>243.6</v>
      </c>
      <c r="P26" s="16">
        <v>264.60000000000002</v>
      </c>
      <c r="Q26" s="16">
        <v>180.6</v>
      </c>
      <c r="R26" s="16">
        <v>166.6</v>
      </c>
      <c r="S26" s="16">
        <v>0</v>
      </c>
      <c r="T26" s="16">
        <v>144.20000000000002</v>
      </c>
      <c r="U26" s="16">
        <v>287</v>
      </c>
      <c r="V26" s="16">
        <v>261.8</v>
      </c>
      <c r="W26" s="16">
        <v>247.8</v>
      </c>
      <c r="X26" s="16">
        <v>233.8</v>
      </c>
      <c r="Y26" s="16">
        <v>215.6</v>
      </c>
      <c r="Z26" s="55">
        <v>175</v>
      </c>
      <c r="AA26" s="65">
        <v>5201</v>
      </c>
    </row>
    <row r="27" spans="1:27" s="63" customFormat="1" ht="16.5" thickBot="1" x14ac:dyDescent="0.3">
      <c r="A27" s="58"/>
      <c r="B27" s="59" t="s">
        <v>2</v>
      </c>
      <c r="C27" s="60">
        <f>SUM(C8:C26)</f>
        <v>2327.5239999999994</v>
      </c>
      <c r="D27" s="60">
        <f>SUM(D8:D26)</f>
        <v>2146.5719999999997</v>
      </c>
      <c r="E27" s="60">
        <f>SUM(E8:E26)</f>
        <v>2032.876</v>
      </c>
      <c r="F27" s="60">
        <f>SUM(F8:F26)</f>
        <v>1963.3759999999997</v>
      </c>
      <c r="G27" s="60">
        <f>SUM(G8:G26)</f>
        <v>1987.076</v>
      </c>
      <c r="H27" s="60">
        <f>SUM(H8:H26)</f>
        <v>2241.7760000000003</v>
      </c>
      <c r="I27" s="60">
        <f>SUM(I8:I26)</f>
        <v>2898.924</v>
      </c>
      <c r="J27" s="60">
        <f>SUM(J8:J26)</f>
        <v>3770.4560000000001</v>
      </c>
      <c r="K27" s="60">
        <f>SUM(K8:K26)</f>
        <v>4323.7</v>
      </c>
      <c r="L27" s="60">
        <f>SUM(L8:L26)</f>
        <v>4308.46</v>
      </c>
      <c r="M27" s="60">
        <f>SUM(M8:M26)</f>
        <v>4145.1080000000002</v>
      </c>
      <c r="N27" s="60">
        <f>SUM(N8:N26)</f>
        <v>4080.0639999999994</v>
      </c>
      <c r="O27" s="60">
        <f>SUM(O8:O26)</f>
        <v>3905.1159999999995</v>
      </c>
      <c r="P27" s="60">
        <f>SUM(P8:P26)</f>
        <v>4027.8080000000004</v>
      </c>
      <c r="Q27" s="60">
        <f>SUM(Q8:Q26)</f>
        <v>3728.7559999999999</v>
      </c>
      <c r="R27" s="60">
        <f>SUM(R8:R26)</f>
        <v>3632.8599999999997</v>
      </c>
      <c r="S27" s="60">
        <f>SUM(S8:S26)</f>
        <v>3278.5079999999998</v>
      </c>
      <c r="T27" s="60">
        <f>SUM(T8:T26)</f>
        <v>3510.9599999999996</v>
      </c>
      <c r="U27" s="60">
        <f>SUM(U8:U26)</f>
        <v>4189.848</v>
      </c>
      <c r="V27" s="60">
        <f>SUM(V8:V26)</f>
        <v>4036.9600000000005</v>
      </c>
      <c r="W27" s="60">
        <f>SUM(W8:W26)</f>
        <v>3950.652</v>
      </c>
      <c r="X27" s="60">
        <f>SUM(X8:X26)</f>
        <v>3920.4600000000005</v>
      </c>
      <c r="Y27" s="60">
        <f>SUM(Y8:Y26)</f>
        <v>3460.2599999999998</v>
      </c>
      <c r="Z27" s="61">
        <f>SUM(Z8:Z26)</f>
        <v>2893.2639999999997</v>
      </c>
      <c r="AA27" s="62">
        <f>SUM(AA8:AA26)</f>
        <v>80761.364000000001</v>
      </c>
    </row>
    <row r="82" spans="2:9" ht="17.25" hidden="1" customHeight="1" x14ac:dyDescent="0.2">
      <c r="B82" s="5" t="s">
        <v>33</v>
      </c>
      <c r="C82" s="4"/>
      <c r="D82" s="9">
        <v>1</v>
      </c>
      <c r="E82" s="10">
        <v>0</v>
      </c>
      <c r="F82" s="10">
        <v>0</v>
      </c>
      <c r="G82" s="10">
        <v>1</v>
      </c>
      <c r="H82" s="10">
        <v>1</v>
      </c>
      <c r="I82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Вашки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Вашки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2018-06-21T06:56:02Z</dcterms:modified>
</cp:coreProperties>
</file>